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709D8B41-6EB3-4CFB-A279-9CB2AB03CA79}" xr6:coauthVersionLast="47" xr6:coauthVersionMax="47" xr10:uidLastSave="{00000000-0000-0000-0000-000000000000}"/>
  <bookViews>
    <workbookView xWindow="30630" yWindow="30" windowWidth="16920" windowHeight="13410" tabRatio="632" firstSheet="38" activeTab="40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Exceed Reserves" sheetId="2" r:id="rId42"/>
    <sheet name="Standing Facilities" sheetId="12" r:id="rId43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9">'Dec 2019'!$Q$7:$T$35</definedName>
    <definedName name="_xlnm.Print_Area" localSheetId="33">'DEC 2022'!$Q$7:$T$35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7">'Sept 2019 '!$Q$7:$T$35</definedName>
    <definedName name="_xlnm.Print_Area" localSheetId="39">'SEPT 2023 '!$Q$7:$T$35</definedName>
    <definedName name="_xlnm.Print_Area" localSheetId="42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8" i="134" l="1"/>
  <c r="S27" i="134"/>
  <c r="Q27" i="134"/>
  <c r="D28" i="134"/>
  <c r="Q23" i="134" l="1"/>
  <c r="Q22" i="134"/>
  <c r="Q7" i="134"/>
  <c r="D21" i="134"/>
  <c r="D15" i="134" l="1"/>
  <c r="D14" i="134"/>
  <c r="D7" i="134"/>
  <c r="E234" i="2"/>
  <c r="D234" i="2"/>
  <c r="D235" i="2"/>
  <c r="W52" i="135" l="1"/>
  <c r="W53" i="135"/>
  <c r="W51" i="135"/>
  <c r="G55" i="134" l="1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N26" i="135" l="1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P8" i="135" l="1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S9" i="135" l="1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Q11" i="135" l="1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Y41" i="135" l="1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Z33" i="135" l="1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P14" i="135" l="1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15" i="135" l="1"/>
  <c r="O15" i="135" s="1"/>
  <c r="Q16" i="135"/>
  <c r="S15" i="135"/>
  <c r="R15" i="135" s="1"/>
  <c r="S16" i="135"/>
  <c r="R16" i="135" s="1"/>
  <c r="Y10" i="134"/>
  <c r="Y11" i="134" s="1"/>
  <c r="Y12" i="134" s="1"/>
  <c r="D35" i="133"/>
  <c r="P16" i="135" l="1"/>
  <c r="O16" i="135" s="1"/>
  <c r="Q17" i="135"/>
  <c r="Y13" i="134"/>
  <c r="Y14" i="134" s="1"/>
  <c r="Z7" i="134"/>
  <c r="P17" i="135" l="1"/>
  <c r="O17" i="135" s="1"/>
  <c r="Q18" i="135"/>
  <c r="S17" i="135"/>
  <c r="R17" i="135" s="1"/>
  <c r="Y15" i="134"/>
  <c r="Y16" i="134" s="1"/>
  <c r="D28" i="133"/>
  <c r="P18" i="135" l="1"/>
  <c r="O18" i="135" s="1"/>
  <c r="Q19" i="135"/>
  <c r="S18" i="135"/>
  <c r="R18" i="135" s="1"/>
  <c r="Y17" i="134"/>
  <c r="Y18" i="134" s="1"/>
  <c r="Y19" i="134" s="1"/>
  <c r="D21" i="133"/>
  <c r="Y20" i="134" l="1"/>
  <c r="Y21" i="134" s="1"/>
  <c r="Y22" i="134" s="1"/>
  <c r="P19" i="135"/>
  <c r="O19" i="135" s="1"/>
  <c r="Q20" i="135"/>
  <c r="S19" i="135"/>
  <c r="R19" i="135" s="1"/>
  <c r="Z12" i="134"/>
  <c r="D15" i="133"/>
  <c r="Y23" i="134" l="1"/>
  <c r="Y24" i="134" s="1"/>
  <c r="Y25" i="134" s="1"/>
  <c r="Y26" i="134" s="1"/>
  <c r="Y27" i="134" s="1"/>
  <c r="Y28" i="134" s="1"/>
  <c r="Y29" i="134" s="1"/>
  <c r="Y30" i="134" s="1"/>
  <c r="Y31" i="134" s="1"/>
  <c r="Y32" i="134" s="1"/>
  <c r="P20" i="135"/>
  <c r="O20" i="135" s="1"/>
  <c r="Q21" i="135"/>
  <c r="S20" i="135"/>
  <c r="R20" i="135" s="1"/>
  <c r="D14" i="133"/>
  <c r="Z19" i="134" l="1"/>
  <c r="P21" i="135"/>
  <c r="O21" i="135" s="1"/>
  <c r="Q22" i="135"/>
  <c r="S21" i="135"/>
  <c r="R21" i="135" s="1"/>
  <c r="Y33" i="134"/>
  <c r="Y34" i="134" s="1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P22" i="135"/>
  <c r="O22" i="135" s="1"/>
  <c r="Q23" i="135"/>
  <c r="S22" i="135"/>
  <c r="R22" i="135" s="1"/>
  <c r="Z26" i="134"/>
  <c r="D7" i="133"/>
  <c r="Y44" i="134" l="1"/>
  <c r="Y45" i="134" s="1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25" i="135" l="1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25" i="135" l="1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Q27" i="135" l="1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28" i="135" l="1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28" i="135" l="1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Q30" i="135" l="1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1" i="135" l="1"/>
  <c r="P30" i="135"/>
  <c r="O30" i="135" s="1"/>
  <c r="S30" i="135"/>
  <c r="R30" i="135" s="1"/>
  <c r="Z47" i="133"/>
  <c r="Z33" i="133"/>
  <c r="G61" i="131"/>
  <c r="G60" i="131"/>
  <c r="D7" i="131"/>
  <c r="E231" i="2"/>
  <c r="D231" i="2"/>
  <c r="P31" i="135" l="1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Q33" i="135" l="1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Q34" i="135" l="1"/>
  <c r="P33" i="135"/>
  <c r="O33" i="135" s="1"/>
  <c r="S33" i="135"/>
  <c r="R33" i="135" s="1"/>
  <c r="D35" i="130"/>
  <c r="Q35" i="135" l="1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36" i="135" l="1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P36" i="135" l="1"/>
  <c r="O36" i="135" s="1"/>
  <c r="Q37" i="135"/>
  <c r="S36" i="135"/>
  <c r="R36" i="135" s="1"/>
  <c r="D35" i="129"/>
  <c r="P37" i="135" l="1"/>
  <c r="O37" i="135" s="1"/>
  <c r="Q38" i="135"/>
  <c r="S37" i="135"/>
  <c r="R37" i="135" s="1"/>
  <c r="D28" i="129"/>
  <c r="P38" i="135" l="1"/>
  <c r="O38" i="135" s="1"/>
  <c r="Q39" i="135"/>
  <c r="S38" i="135"/>
  <c r="R38" i="135" s="1"/>
  <c r="D21" i="129"/>
  <c r="D14" i="129"/>
  <c r="D8" i="129"/>
  <c r="Q40" i="135" l="1"/>
  <c r="P39" i="135"/>
  <c r="O39" i="135" s="1"/>
  <c r="S39" i="135"/>
  <c r="R39" i="135" s="1"/>
  <c r="D7" i="129"/>
  <c r="D229" i="2"/>
  <c r="G54" i="128"/>
  <c r="P40" i="135" l="1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1" i="135" l="1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P42" i="135" l="1"/>
  <c r="O42" i="135" s="1"/>
  <c r="Q43" i="135"/>
  <c r="S42" i="135"/>
  <c r="R42" i="135" s="1"/>
  <c r="D42" i="128"/>
  <c r="P43" i="135" l="1"/>
  <c r="O43" i="135" s="1"/>
  <c r="Q44" i="135"/>
  <c r="S43" i="135"/>
  <c r="R43" i="135" s="1"/>
  <c r="D36" i="128"/>
  <c r="D28" i="128"/>
  <c r="P44" i="135" l="1"/>
  <c r="O44" i="135" s="1"/>
  <c r="Q45" i="135"/>
  <c r="S44" i="135"/>
  <c r="R44" i="135" s="1"/>
  <c r="G23" i="128"/>
  <c r="G22" i="128"/>
  <c r="Q46" i="135" l="1"/>
  <c r="P45" i="135"/>
  <c r="O45" i="135" s="1"/>
  <c r="S45" i="135"/>
  <c r="R45" i="135" s="1"/>
  <c r="D228" i="2"/>
  <c r="D21" i="128"/>
  <c r="P46" i="135" l="1"/>
  <c r="O46" i="135" s="1"/>
  <c r="Q47" i="135"/>
  <c r="S46" i="135"/>
  <c r="R46" i="135" s="1"/>
  <c r="D14" i="128"/>
  <c r="Q48" i="135" l="1"/>
  <c r="Q49" i="135" s="1"/>
  <c r="P47" i="135"/>
  <c r="O47" i="135" s="1"/>
  <c r="S47" i="135"/>
  <c r="R47" i="135" s="1"/>
  <c r="D7" i="128"/>
  <c r="P48" i="135" l="1"/>
  <c r="O48" i="135" s="1"/>
  <c r="S48" i="135"/>
  <c r="R48" i="135" s="1"/>
  <c r="G55" i="127"/>
  <c r="G54" i="127"/>
  <c r="P49" i="135" l="1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S13" i="134"/>
  <c r="P11" i="134"/>
  <c r="O11" i="134" s="1"/>
  <c r="S12" i="134"/>
  <c r="R12" i="134" s="1"/>
  <c r="Q15" i="134" l="1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Q20" i="134" s="1"/>
  <c r="Q21" i="134" s="1"/>
  <c r="S18" i="134"/>
  <c r="R18" i="134" s="1"/>
  <c r="S19" i="134" l="1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9" i="134" l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Q30" i="134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Q34" i="134" s="1"/>
  <c r="S31" i="134"/>
  <c r="R31" i="134" s="1"/>
  <c r="P32" i="134" l="1"/>
  <c r="O32" i="134" s="1"/>
  <c r="S32" i="134"/>
  <c r="R32" i="134" s="1"/>
  <c r="P33" i="134" l="1"/>
  <c r="O33" i="134" s="1"/>
  <c r="S33" i="134"/>
  <c r="R33" i="134" s="1"/>
  <c r="Q35" i="134" l="1"/>
  <c r="Q36" i="134" s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Q41" i="134" s="1"/>
  <c r="Q42" i="134" s="1"/>
  <c r="S38" i="134"/>
  <c r="R38" i="134" s="1"/>
  <c r="P39" i="134" l="1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Q43" i="134"/>
  <c r="S42" i="134"/>
  <c r="R42" i="134" s="1"/>
  <c r="P43" i="134" l="1"/>
  <c r="O43" i="134" s="1"/>
  <c r="Q44" i="134"/>
  <c r="S43" i="134"/>
  <c r="R43" i="134" s="1"/>
  <c r="Q45" i="134" l="1"/>
  <c r="P44" i="134"/>
  <c r="O44" i="134" s="1"/>
  <c r="S44" i="134"/>
  <c r="R44" i="134" s="1"/>
  <c r="Q46" i="134" l="1"/>
  <c r="Q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S47" i="134"/>
  <c r="R47" i="134" s="1"/>
  <c r="P48" i="134" l="1"/>
  <c r="O48" i="134" s="1"/>
  <c r="S48" i="134"/>
  <c r="R48" i="134" s="1"/>
</calcChain>
</file>

<file path=xl/sharedStrings.xml><?xml version="1.0" encoding="utf-8"?>
<sst xmlns="http://schemas.openxmlformats.org/spreadsheetml/2006/main" count="1665" uniqueCount="387">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</sst>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3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6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589408057517162E-2"/>
          <c:y val="0.13572500077806479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Reserves'!$A$207:$A$235</c:f>
              <c:strCache>
                <c:ptCount val="29"/>
                <c:pt idx="0">
                  <c:v>29/01/20 - 17/03/20</c:v>
                </c:pt>
                <c:pt idx="1">
                  <c:v>18/03/20 - 05/05/20</c:v>
                </c:pt>
                <c:pt idx="2">
                  <c:v>06/05/20 - 09/06/20</c:v>
                </c:pt>
                <c:pt idx="3">
                  <c:v>10/06/20 - 21/07/20</c:v>
                </c:pt>
                <c:pt idx="4">
                  <c:v>22/07/20 - 15/09/20</c:v>
                </c:pt>
                <c:pt idx="5">
                  <c:v>16/09/20 - 03/11/20</c:v>
                </c:pt>
                <c:pt idx="6">
                  <c:v>04/11/20 - 15/12/20</c:v>
                </c:pt>
                <c:pt idx="7">
                  <c:v>16/12/20 - 26/01/21</c:v>
                </c:pt>
                <c:pt idx="8">
                  <c:v>27/01/21 - 16/03/21</c:v>
                </c:pt>
                <c:pt idx="9">
                  <c:v>17/03/21 - 27/04/21</c:v>
                </c:pt>
                <c:pt idx="10">
                  <c:v>28/04/21 - 15/06/21</c:v>
                </c:pt>
                <c:pt idx="11">
                  <c:v>16/06/21 - 27/07/21</c:v>
                </c:pt>
                <c:pt idx="12">
                  <c:v>28/07/21 - 14/09/21</c:v>
                </c:pt>
                <c:pt idx="13">
                  <c:v>15/09/21 - 02/11/21</c:v>
                </c:pt>
                <c:pt idx="14">
                  <c:v>03/11/21 - 21/12/21</c:v>
                </c:pt>
                <c:pt idx="15">
                  <c:v>22/12/21 - 08/02/22</c:v>
                </c:pt>
                <c:pt idx="16">
                  <c:v>09/02/22 - 15/03/22</c:v>
                </c:pt>
                <c:pt idx="17">
                  <c:v>16/03/22 - 19/04/22</c:v>
                </c:pt>
                <c:pt idx="18">
                  <c:v>20/04/22 - 14/06/22</c:v>
                </c:pt>
                <c:pt idx="19">
                  <c:v>15/06/22 - 26/07/22</c:v>
                </c:pt>
                <c:pt idx="20">
                  <c:v>27/07/22 -13/09/22</c:v>
                </c:pt>
                <c:pt idx="21">
                  <c:v>14/09/22 -01/11/22</c:v>
                </c:pt>
                <c:pt idx="22">
                  <c:v>02/11/22 -20/12/22</c:v>
                </c:pt>
                <c:pt idx="23">
                  <c:v>21/12/22 -07/02/23</c:v>
                </c:pt>
                <c:pt idx="24">
                  <c:v>08/02/23 - 21/03/23</c:v>
                </c:pt>
                <c:pt idx="25">
                  <c:v>22/03/23 - 09/05/23</c:v>
                </c:pt>
                <c:pt idx="26">
                  <c:v>10/05/23 - 20/06/23</c:v>
                </c:pt>
                <c:pt idx="27">
                  <c:v>21/06/23-01/08/23</c:v>
                </c:pt>
                <c:pt idx="28">
                  <c:v>02/08/23-19/09/23</c:v>
                </c:pt>
              </c:strCache>
            </c:strRef>
          </c:cat>
          <c:val>
            <c:numRef>
              <c:f>'Exceed Reserves'!$D$207:$D$235</c:f>
              <c:numCache>
                <c:formatCode>#,##0</c:formatCode>
                <c:ptCount val="29"/>
                <c:pt idx="0">
                  <c:v>1506696</c:v>
                </c:pt>
                <c:pt idx="1">
                  <c:v>1684495</c:v>
                </c:pt>
                <c:pt idx="2">
                  <c:v>1827132</c:v>
                </c:pt>
                <c:pt idx="3">
                  <c:v>2204692</c:v>
                </c:pt>
                <c:pt idx="4">
                  <c:v>2483296</c:v>
                </c:pt>
                <c:pt idx="5">
                  <c:v>2653451</c:v>
                </c:pt>
                <c:pt idx="6">
                  <c:v>2816718</c:v>
                </c:pt>
                <c:pt idx="7">
                  <c:v>2921576</c:v>
                </c:pt>
                <c:pt idx="8">
                  <c:v>3011243</c:v>
                </c:pt>
                <c:pt idx="9">
                  <c:v>3273616</c:v>
                </c:pt>
                <c:pt idx="10">
                  <c:v>3443927</c:v>
                </c:pt>
                <c:pt idx="11">
                  <c:v>3502904</c:v>
                </c:pt>
                <c:pt idx="12">
                  <c:v>3575256</c:v>
                </c:pt>
                <c:pt idx="13">
                  <c:v>3653659</c:v>
                </c:pt>
                <c:pt idx="14">
                  <c:v>3689080</c:v>
                </c:pt>
                <c:pt idx="15">
                  <c:v>3656920</c:v>
                </c:pt>
                <c:pt idx="16">
                  <c:v>3678326</c:v>
                </c:pt>
                <c:pt idx="17">
                  <c:v>3770520</c:v>
                </c:pt>
                <c:pt idx="18">
                  <c:v>3888321</c:v>
                </c:pt>
                <c:pt idx="19">
                  <c:v>3782461</c:v>
                </c:pt>
                <c:pt idx="20">
                  <c:v>3774525</c:v>
                </c:pt>
                <c:pt idx="21">
                  <c:v>167571</c:v>
                </c:pt>
                <c:pt idx="22">
                  <c:v>46584</c:v>
                </c:pt>
                <c:pt idx="23">
                  <c:v>27683</c:v>
                </c:pt>
                <c:pt idx="24">
                  <c:v>26430</c:v>
                </c:pt>
                <c:pt idx="25">
                  <c:v>16970</c:v>
                </c:pt>
                <c:pt idx="26">
                  <c:v>16812</c:v>
                </c:pt>
                <c:pt idx="27">
                  <c:v>12286</c:v>
                </c:pt>
                <c:pt idx="28">
                  <c:v>9026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4000000"/>
          <c:min val="2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0"/>
        <c:minorUnit val="400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Reserves'!$A$205:$A$235</c:f>
              <c:strCache>
                <c:ptCount val="31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  <c:pt idx="29">
                  <c:v>21/06/23-01/08/23</c:v>
                </c:pt>
                <c:pt idx="30">
                  <c:v>02/08/23-19/09/23</c:v>
                </c:pt>
              </c:strCache>
            </c:strRef>
          </c:cat>
          <c:val>
            <c:numRef>
              <c:f>'Exceed Reserves'!$E$205:$E$235</c:f>
              <c:numCache>
                <c:formatCode>_(* #,##0_);_(* \(#,##0\);_(* "-"??_);_(@_)</c:formatCode>
                <c:ptCount val="31"/>
                <c:pt idx="0">
                  <c:v>111519</c:v>
                </c:pt>
                <c:pt idx="1">
                  <c:v>107096</c:v>
                </c:pt>
                <c:pt idx="2">
                  <c:v>111849</c:v>
                </c:pt>
                <c:pt idx="3">
                  <c:v>112383</c:v>
                </c:pt>
                <c:pt idx="4">
                  <c:v>117015</c:v>
                </c:pt>
                <c:pt idx="5">
                  <c:v>133761</c:v>
                </c:pt>
                <c:pt idx="6">
                  <c:v>165985</c:v>
                </c:pt>
                <c:pt idx="7">
                  <c:v>186720</c:v>
                </c:pt>
                <c:pt idx="8">
                  <c:v>224630</c:v>
                </c:pt>
                <c:pt idx="9">
                  <c:v>238830</c:v>
                </c:pt>
                <c:pt idx="10">
                  <c:v>245650</c:v>
                </c:pt>
                <c:pt idx="11">
                  <c:v>277315</c:v>
                </c:pt>
                <c:pt idx="12">
                  <c:v>302889</c:v>
                </c:pt>
                <c:pt idx="13">
                  <c:v>300413</c:v>
                </c:pt>
                <c:pt idx="14">
                  <c:v>311358</c:v>
                </c:pt>
                <c:pt idx="15">
                  <c:v>308319</c:v>
                </c:pt>
                <c:pt idx="16">
                  <c:v>311303</c:v>
                </c:pt>
                <c:pt idx="17">
                  <c:v>308385</c:v>
                </c:pt>
                <c:pt idx="18">
                  <c:v>309294</c:v>
                </c:pt>
                <c:pt idx="19">
                  <c:v>297987</c:v>
                </c:pt>
                <c:pt idx="20">
                  <c:v>300604</c:v>
                </c:pt>
                <c:pt idx="21">
                  <c:v>269112</c:v>
                </c:pt>
                <c:pt idx="22">
                  <c:v>295881</c:v>
                </c:pt>
                <c:pt idx="23">
                  <c:v>5567</c:v>
                </c:pt>
                <c:pt idx="24">
                  <c:v>2033</c:v>
                </c:pt>
                <c:pt idx="25">
                  <c:v>1817</c:v>
                </c:pt>
                <c:pt idx="26">
                  <c:v>1406</c:v>
                </c:pt>
                <c:pt idx="27">
                  <c:v>1015</c:v>
                </c:pt>
                <c:pt idx="28">
                  <c:v>817</c:v>
                </c:pt>
                <c:pt idx="29">
                  <c:v>646</c:v>
                </c:pt>
                <c:pt idx="30">
                  <c:v>498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571500</xdr:colOff>
      <xdr:row>173</xdr:row>
      <xdr:rowOff>19050</xdr:rowOff>
    </xdr:from>
    <xdr:to>
      <xdr:col>16</xdr:col>
      <xdr:colOff>514350</xdr:colOff>
      <xdr:row>213</xdr:row>
      <xdr:rowOff>142875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28576</xdr:colOff>
      <xdr:row>172</xdr:row>
      <xdr:rowOff>152400</xdr:rowOff>
    </xdr:from>
    <xdr:to>
      <xdr:col>27</xdr:col>
      <xdr:colOff>561976</xdr:colOff>
      <xdr:row>213</xdr:row>
      <xdr:rowOff>142875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>
    <pageSetUpPr fitToPage="1"/>
  </sheetPr>
  <dimension ref="B1:IU65506"/>
  <sheetViews>
    <sheetView tabSelected="1" zoomScale="120" zoomScaleNormal="120" workbookViewId="0">
      <pane xSplit="2" ySplit="6" topLeftCell="P24" activePane="bottomRight" state="frozen"/>
      <selection pane="topRight" activeCell="C1" sqref="C1"/>
      <selection pane="bottomLeft" activeCell="A7" sqref="A7"/>
      <selection pane="bottomRight" activeCell="S34" sqref="S3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75000</v>
      </c>
      <c r="J19" s="63">
        <v>-100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8700</v>
      </c>
      <c r="J20" s="63">
        <v>-100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12700</v>
      </c>
      <c r="J21" s="63">
        <v>-100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5400</v>
      </c>
      <c r="J22" s="63">
        <v>-100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6300</v>
      </c>
      <c r="J23" s="63">
        <v>-100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11800</v>
      </c>
      <c r="J26" s="63">
        <v>100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-3257490.6666666665</v>
      </c>
      <c r="Y26" s="156">
        <f>Y25-K26-L26</f>
        <v>-3262078</v>
      </c>
      <c r="Z26" s="217">
        <f>AVERAGE(Y26:Y34)</f>
        <v>-3256103.888888889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-7900</v>
      </c>
      <c r="J27" s="63">
        <v>100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900</v>
      </c>
      <c r="J28" s="63">
        <v>100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/>
      <c r="F29" s="23"/>
      <c r="G29" s="26">
        <f>D29+E29+F29-E28-F28</f>
        <v>3594512</v>
      </c>
      <c r="H29" s="132">
        <v>300</v>
      </c>
      <c r="I29" s="63">
        <v>-1000</v>
      </c>
      <c r="J29" s="63">
        <v>100</v>
      </c>
      <c r="K29" s="170">
        <f t="shared" si="9"/>
        <v>-600</v>
      </c>
      <c r="L29" s="171"/>
      <c r="M29" s="153"/>
      <c r="N29" s="149">
        <f>L29+K29+G29+M29</f>
        <v>3593912</v>
      </c>
      <c r="O29" s="67">
        <f t="shared" si="2"/>
        <v>165952.45000000019</v>
      </c>
      <c r="P29" s="7">
        <f t="shared" si="5"/>
        <v>3816906.3500000043</v>
      </c>
      <c r="Q29" s="164">
        <f>Q28+N29</f>
        <v>3761181.45</v>
      </c>
      <c r="R29" s="29">
        <f t="shared" si="3"/>
        <v>200.85291222014257</v>
      </c>
      <c r="S29" s="5">
        <f>SUM($Q$7:$Q29)/T29-1</f>
        <v>330499.45000000019</v>
      </c>
      <c r="T29" s="18">
        <v>23</v>
      </c>
      <c r="U29" s="4"/>
      <c r="V29" s="131"/>
      <c r="W29" s="105"/>
      <c r="X29" s="167"/>
      <c r="Y29" s="156">
        <f>Y28-K29-L29</f>
        <v>-3255227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>
        <v>300</v>
      </c>
      <c r="I30" s="25">
        <v>-1000</v>
      </c>
      <c r="J30" s="25">
        <v>100</v>
      </c>
      <c r="K30" s="170">
        <f t="shared" si="9"/>
        <v>-600</v>
      </c>
      <c r="L30" s="171"/>
      <c r="M30" s="153"/>
      <c r="N30" s="149">
        <f>L30+K30+G30+M30</f>
        <v>-600</v>
      </c>
      <c r="O30" s="67">
        <f t="shared" si="2"/>
        <v>308872.49166666687</v>
      </c>
      <c r="P30" s="7">
        <f t="shared" si="5"/>
        <v>7412939.8000000045</v>
      </c>
      <c r="Q30" s="164">
        <f>Q29+N30</f>
        <v>3760581.45</v>
      </c>
      <c r="R30" s="29">
        <f t="shared" si="3"/>
        <v>287.71269882749527</v>
      </c>
      <c r="S30" s="5">
        <f>SUM($Q$7:$Q30)/T30+5</f>
        <v>473425.49166666687</v>
      </c>
      <c r="T30" s="18">
        <v>24</v>
      </c>
      <c r="U30" s="4"/>
      <c r="V30" s="131"/>
      <c r="W30" s="105"/>
      <c r="X30" s="167"/>
      <c r="Y30" s="156">
        <f>Y29-K30-L30</f>
        <v>-3254627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440358.93000000017</v>
      </c>
      <c r="P31" s="7">
        <f t="shared" si="5"/>
        <v>11008973.250000004</v>
      </c>
      <c r="Q31" s="164">
        <f t="shared" ref="Q31:Q39" si="11">Q30+N31</f>
        <v>3760581.45</v>
      </c>
      <c r="R31" s="29">
        <f t="shared" si="3"/>
        <v>367.61670150959003</v>
      </c>
      <c r="S31" s="5">
        <f>SUM($Q$7:$Q31)/T31-1</f>
        <v>604905.93000000017</v>
      </c>
      <c r="T31" s="18">
        <v>25</v>
      </c>
      <c r="U31" s="4"/>
      <c r="V31" s="137"/>
      <c r="W31" s="105"/>
      <c r="X31" s="167"/>
      <c r="Y31" s="156">
        <f t="shared" si="7"/>
        <v>-3254627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561731.02692307706</v>
      </c>
      <c r="P32" s="7">
        <f t="shared" si="5"/>
        <v>14605006.700000003</v>
      </c>
      <c r="Q32" s="164">
        <f t="shared" si="11"/>
        <v>3760581.45</v>
      </c>
      <c r="R32" s="29">
        <f t="shared" si="3"/>
        <v>441.3776083106917</v>
      </c>
      <c r="S32" s="5">
        <f>SUM($Q$7:$Q32)/T32-1</f>
        <v>726278.02692307706</v>
      </c>
      <c r="T32" s="18">
        <v>26</v>
      </c>
      <c r="U32" s="27"/>
      <c r="V32" s="137"/>
      <c r="W32" s="105"/>
      <c r="X32" s="167"/>
      <c r="Y32" s="156">
        <f t="shared" si="7"/>
        <v>-3254627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>
        <v>2800</v>
      </c>
      <c r="I33" s="25">
        <v>-1000</v>
      </c>
      <c r="J33" s="25">
        <v>400</v>
      </c>
      <c r="K33" s="170">
        <f t="shared" si="9"/>
        <v>2200</v>
      </c>
      <c r="L33" s="171"/>
      <c r="M33" s="153"/>
      <c r="N33" s="149">
        <f t="shared" si="8"/>
        <v>2200</v>
      </c>
      <c r="O33" s="67">
        <f t="shared" si="2"/>
        <v>674194.1166666667</v>
      </c>
      <c r="P33" s="7">
        <f t="shared" si="5"/>
        <v>18203241.150000002</v>
      </c>
      <c r="Q33" s="164">
        <f>Q32+N33+1</f>
        <v>3762782.45</v>
      </c>
      <c r="R33" s="29">
        <f t="shared" si="3"/>
        <v>509.72428511234813</v>
      </c>
      <c r="S33" s="5">
        <f>SUM($Q$7:$Q33)/T33-1</f>
        <v>838741.1166666667</v>
      </c>
      <c r="T33" s="18">
        <v>27</v>
      </c>
      <c r="U33" s="138">
        <f>B33</f>
        <v>45215</v>
      </c>
      <c r="V33" s="131"/>
      <c r="W33" s="105"/>
      <c r="X33" s="167" t="e">
        <f>AVERAGE(W33:W41)</f>
        <v>#DIV/0!</v>
      </c>
      <c r="Y33" s="156">
        <f>Y32-K33-L33-1</f>
        <v>-3256828</v>
      </c>
      <c r="Z33" s="217">
        <f>AVERAGE(Y33:Y41)</f>
        <v>-3256559.111111111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>
        <v>300</v>
      </c>
      <c r="I34" s="25">
        <v>-1000</v>
      </c>
      <c r="J34" s="25">
        <v>400</v>
      </c>
      <c r="K34" s="170">
        <f t="shared" si="9"/>
        <v>-300</v>
      </c>
      <c r="L34" s="171"/>
      <c r="M34" s="153"/>
      <c r="N34" s="149">
        <f>L34+K34+G34+M34</f>
        <v>-300</v>
      </c>
      <c r="O34" s="67">
        <f t="shared" si="2"/>
        <v>778613.41428571439</v>
      </c>
      <c r="P34" s="7">
        <f t="shared" si="5"/>
        <v>21801175.600000001</v>
      </c>
      <c r="Q34" s="164">
        <f>Q33+N34</f>
        <v>3762482.45</v>
      </c>
      <c r="R34" s="29">
        <f t="shared" si="3"/>
        <v>573.18254508454334</v>
      </c>
      <c r="S34" s="5">
        <f>SUM($Q$7:$Q34)/T34-1</f>
        <v>943160.41428571439</v>
      </c>
      <c r="T34" s="18">
        <v>28</v>
      </c>
      <c r="U34" s="138">
        <f>B33+8</f>
        <v>45223</v>
      </c>
      <c r="V34" s="131"/>
      <c r="W34" s="105"/>
      <c r="X34" s="167"/>
      <c r="Y34" s="156">
        <f>Y33-K34-L34+1</f>
        <v>-3256527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v>-7498</v>
      </c>
      <c r="E35" s="87"/>
      <c r="F35" s="23"/>
      <c r="G35" s="26">
        <f>D35+E35+F35-E34-F34</f>
        <v>-7498</v>
      </c>
      <c r="H35" s="132"/>
      <c r="I35" s="25"/>
      <c r="J35" s="25"/>
      <c r="K35" s="170">
        <f t="shared" si="9"/>
        <v>0</v>
      </c>
      <c r="L35" s="171"/>
      <c r="M35" s="153"/>
      <c r="N35" s="149">
        <f t="shared" si="8"/>
        <v>-7498</v>
      </c>
      <c r="O35" s="67">
        <f t="shared" si="2"/>
        <v>875572.82931034488</v>
      </c>
      <c r="P35" s="7">
        <f t="shared" si="5"/>
        <v>25391612.050000001</v>
      </c>
      <c r="Q35" s="164">
        <f>Q34+N35</f>
        <v>3754984.45</v>
      </c>
      <c r="R35" s="29">
        <f t="shared" si="3"/>
        <v>632.10785260856699</v>
      </c>
      <c r="S35" s="5">
        <f>SUM($Q$7:$Q35)/T35</f>
        <v>1040120.8293103449</v>
      </c>
      <c r="T35" s="18">
        <v>29</v>
      </c>
      <c r="U35" s="4"/>
      <c r="V35" s="131"/>
      <c r="W35" s="105"/>
      <c r="X35" s="167"/>
      <c r="Y35" s="156">
        <f>Y34-K35-L35-1</f>
        <v>-3256528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/>
      <c r="F36" s="23"/>
      <c r="G36" s="26">
        <f>D36+E36+F36-E35-F35</f>
        <v>0</v>
      </c>
      <c r="H36" s="132"/>
      <c r="I36" s="25"/>
      <c r="J36" s="25"/>
      <c r="K36" s="170">
        <f t="shared" si="9"/>
        <v>0</v>
      </c>
      <c r="L36" s="171"/>
      <c r="M36" s="153"/>
      <c r="N36" s="149">
        <f t="shared" si="8"/>
        <v>0</v>
      </c>
      <c r="O36" s="67">
        <f t="shared" si="2"/>
        <v>966068.25</v>
      </c>
      <c r="P36" s="7">
        <f t="shared" si="5"/>
        <v>28982047.5</v>
      </c>
      <c r="Q36" s="164">
        <f>Q35+N36-1</f>
        <v>3754983.45</v>
      </c>
      <c r="R36" s="29">
        <f t="shared" si="3"/>
        <v>687.10361110435861</v>
      </c>
      <c r="S36" s="5">
        <f>SUM($Q$7:$Q36)/T36-1</f>
        <v>1130615.25</v>
      </c>
      <c r="T36" s="18">
        <v>30</v>
      </c>
      <c r="U36" s="4"/>
      <c r="V36" s="136"/>
      <c r="W36" s="105"/>
      <c r="X36" s="167"/>
      <c r="Y36" s="156">
        <f>Y35-K36-L36</f>
        <v>-3256528</v>
      </c>
      <c r="Z36" s="217"/>
      <c r="AD36" s="1"/>
      <c r="AE36" s="1"/>
    </row>
    <row r="37" spans="2:31">
      <c r="B37" s="116">
        <v>45219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9"/>
        <v>0</v>
      </c>
      <c r="L37" s="171"/>
      <c r="M37" s="153"/>
      <c r="N37" s="149">
        <f t="shared" si="8"/>
        <v>0</v>
      </c>
      <c r="O37" s="67">
        <f t="shared" si="2"/>
        <v>1050725.2241935483</v>
      </c>
      <c r="P37" s="7">
        <f t="shared" si="5"/>
        <v>32572481.949999999</v>
      </c>
      <c r="Q37" s="164">
        <f>Q36+N37-1</f>
        <v>3754982.45</v>
      </c>
      <c r="R37" s="29">
        <f t="shared" si="3"/>
        <v>738.55302051288902</v>
      </c>
      <c r="S37" s="5">
        <f>SUM($Q$7:$Q37)/T37+1</f>
        <v>1215274.2241935486</v>
      </c>
      <c r="T37" s="18">
        <v>31</v>
      </c>
      <c r="U37" s="27"/>
      <c r="V37" s="137"/>
      <c r="W37" s="105"/>
      <c r="X37" s="167"/>
      <c r="Y37" s="156">
        <f>Y36-K37-L37+3</f>
        <v>-3256525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1130091.1375</v>
      </c>
      <c r="P38" s="7">
        <f t="shared" si="5"/>
        <v>36162916.399999999</v>
      </c>
      <c r="Q38" s="164">
        <f t="shared" si="11"/>
        <v>3754982.45</v>
      </c>
      <c r="R38" s="29">
        <f t="shared" si="3"/>
        <v>786.78509462284569</v>
      </c>
      <c r="S38" s="5">
        <f>SUM($Q$7:$Q38)/T38</f>
        <v>1294639.1375000002</v>
      </c>
      <c r="T38" s="18">
        <v>32</v>
      </c>
      <c r="U38" s="27"/>
      <c r="V38" s="137"/>
      <c r="W38" s="105"/>
      <c r="X38" s="167"/>
      <c r="Y38" s="156">
        <f t="shared" si="7"/>
        <v>-3256525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1204646.9954545456</v>
      </c>
      <c r="P39" s="7">
        <f t="shared" si="5"/>
        <v>39753350.850000001</v>
      </c>
      <c r="Q39" s="164">
        <f t="shared" si="11"/>
        <v>3754982.45</v>
      </c>
      <c r="R39" s="29">
        <f t="shared" si="3"/>
        <v>832.09579907051182</v>
      </c>
      <c r="S39" s="5">
        <f>SUM($Q$7:$Q39)/T39+2</f>
        <v>1369196.9954545458</v>
      </c>
      <c r="T39" s="18">
        <v>33</v>
      </c>
      <c r="U39" s="27"/>
      <c r="V39" s="137"/>
      <c r="W39" s="105"/>
      <c r="X39" s="167"/>
      <c r="Y39" s="156">
        <f t="shared" si="7"/>
        <v>-3256525</v>
      </c>
      <c r="Z39" s="217"/>
      <c r="AD39" s="1"/>
      <c r="AE39" s="1"/>
    </row>
    <row r="40" spans="2:31">
      <c r="B40" s="116">
        <v>45222</v>
      </c>
      <c r="C40" s="14"/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9"/>
        <v>0</v>
      </c>
      <c r="L40" s="171"/>
      <c r="M40" s="153"/>
      <c r="N40" s="149">
        <f t="shared" si="8"/>
        <v>0</v>
      </c>
      <c r="O40" s="67">
        <f t="shared" si="2"/>
        <v>1274817.1264705884</v>
      </c>
      <c r="P40" s="7">
        <f t="shared" si="5"/>
        <v>43343782.300000004</v>
      </c>
      <c r="Q40" s="164">
        <f>Q39+N40-3</f>
        <v>3754979.45</v>
      </c>
      <c r="R40" s="29">
        <f t="shared" si="3"/>
        <v>874.73814720968267</v>
      </c>
      <c r="S40" s="5">
        <f>SUM($Q$7:$Q40)/T40-1</f>
        <v>1439364.1264705886</v>
      </c>
      <c r="T40" s="18">
        <v>34</v>
      </c>
      <c r="U40" s="138">
        <f>B40</f>
        <v>45222</v>
      </c>
      <c r="V40" s="131"/>
      <c r="W40" s="105"/>
      <c r="X40" s="167" t="e">
        <f>AVERAGE(W40:W48)</f>
        <v>#DIV/0!</v>
      </c>
      <c r="Y40" s="156">
        <f>Y39-K40-L40+2</f>
        <v>-3256523</v>
      </c>
      <c r="Z40" s="217">
        <f>AVERAGE(Y40:Y48)</f>
        <v>-3256522.3333333335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9"/>
        <v>0</v>
      </c>
      <c r="L41" s="171"/>
      <c r="M41" s="153"/>
      <c r="N41" s="149">
        <f t="shared" si="8"/>
        <v>0</v>
      </c>
      <c r="O41" s="67">
        <f t="shared" si="2"/>
        <v>1340977.4500000002</v>
      </c>
      <c r="P41" s="7">
        <f t="shared" si="5"/>
        <v>46934210.750000007</v>
      </c>
      <c r="Q41" s="164">
        <f>Q40+N41-3</f>
        <v>3754976.45</v>
      </c>
      <c r="R41" s="29">
        <f t="shared" si="3"/>
        <v>914.94667209568058</v>
      </c>
      <c r="S41" s="5">
        <f>SUM($Q$7:$Q41)/T41+1</f>
        <v>1505526.4500000004</v>
      </c>
      <c r="T41" s="18">
        <v>35</v>
      </c>
      <c r="U41" s="138">
        <f>B40+8</f>
        <v>45230</v>
      </c>
      <c r="V41" s="137"/>
      <c r="W41" s="105"/>
      <c r="X41" s="167"/>
      <c r="Y41" s="156">
        <f t="shared" ref="Y41:Y47" si="12">Y40-K41-L41</f>
        <v>-3256523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9"/>
        <v>0</v>
      </c>
      <c r="L42" s="171"/>
      <c r="M42" s="153"/>
      <c r="N42" s="149">
        <f t="shared" si="8"/>
        <v>0</v>
      </c>
      <c r="O42" s="67">
        <f t="shared" si="2"/>
        <v>1403462.2277777782</v>
      </c>
      <c r="P42" s="7">
        <f t="shared" si="5"/>
        <v>50524640.20000001</v>
      </c>
      <c r="Q42" s="164">
        <f>Q41+N42+1</f>
        <v>3754977.45</v>
      </c>
      <c r="R42" s="29">
        <f t="shared" si="3"/>
        <v>952.91904354825226</v>
      </c>
      <c r="S42" s="5">
        <f>SUM($Q$7:$Q42)/T42-1</f>
        <v>1568009.2277777782</v>
      </c>
      <c r="T42" s="18">
        <v>36</v>
      </c>
      <c r="U42" s="138"/>
      <c r="V42" s="137"/>
      <c r="W42" s="105"/>
      <c r="X42" s="167"/>
      <c r="Y42" s="156">
        <f t="shared" si="12"/>
        <v>-3256523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v>-3165</v>
      </c>
      <c r="E43" s="87"/>
      <c r="F43" s="23"/>
      <c r="G43" s="26">
        <f>D43+E43+F43-E42-F42</f>
        <v>-3165</v>
      </c>
      <c r="H43" s="132"/>
      <c r="I43" s="25"/>
      <c r="J43" s="25"/>
      <c r="K43" s="170">
        <f t="shared" si="9"/>
        <v>0</v>
      </c>
      <c r="L43" s="171"/>
      <c r="M43" s="153"/>
      <c r="N43" s="149">
        <f t="shared" si="8"/>
        <v>-3165</v>
      </c>
      <c r="O43" s="67">
        <f t="shared" si="2"/>
        <v>1462483.9635135138</v>
      </c>
      <c r="P43" s="7">
        <f t="shared" si="5"/>
        <v>54111906.650000013</v>
      </c>
      <c r="Q43" s="164">
        <f>Q42+N43+2</f>
        <v>3751814.45</v>
      </c>
      <c r="R43" s="29">
        <f t="shared" si="3"/>
        <v>988.73153336018299</v>
      </c>
      <c r="S43" s="5">
        <f>SUM($Q$7:$Q43)/T43-94</f>
        <v>1626937.963513514</v>
      </c>
      <c r="T43" s="18">
        <v>37</v>
      </c>
      <c r="U43" s="138"/>
      <c r="V43" s="137"/>
      <c r="W43" s="105"/>
      <c r="X43" s="167"/>
      <c r="Y43" s="156">
        <f t="shared" si="12"/>
        <v>-3256523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9"/>
        <v>0</v>
      </c>
      <c r="L44" s="171"/>
      <c r="M44" s="153"/>
      <c r="N44" s="149">
        <f t="shared" si="8"/>
        <v>0</v>
      </c>
      <c r="O44" s="67">
        <f t="shared" si="2"/>
        <v>1518399.2657894741</v>
      </c>
      <c r="P44" s="7">
        <f t="shared" si="5"/>
        <v>57699172.100000016</v>
      </c>
      <c r="Q44" s="164">
        <f>Q43+N44-1</f>
        <v>3751813.45</v>
      </c>
      <c r="R44" s="29">
        <f t="shared" si="3"/>
        <v>1022.7704170147765</v>
      </c>
      <c r="S44" s="5">
        <f>SUM($Q$7:$Q44)/T44+1</f>
        <v>1682948.2657894744</v>
      </c>
      <c r="T44" s="18">
        <v>38</v>
      </c>
      <c r="U44" s="138"/>
      <c r="V44" s="137"/>
      <c r="W44" s="105"/>
      <c r="X44" s="167"/>
      <c r="Y44" s="156">
        <f>Y43-K44-L44+1</f>
        <v>-3256522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1571447.1166666672</v>
      </c>
      <c r="P45" s="7">
        <f t="shared" si="5"/>
        <v>61286437.550000019</v>
      </c>
      <c r="Q45" s="164">
        <f t="shared" ref="Q45:Q46" si="13">Q44+N45</f>
        <v>3751813.45</v>
      </c>
      <c r="R45" s="29">
        <f t="shared" si="3"/>
        <v>1055.0089436922158</v>
      </c>
      <c r="S45" s="5">
        <f>SUM($Q$7:$Q45)/T45+1</f>
        <v>1735996.1166666674</v>
      </c>
      <c r="T45" s="18">
        <v>39</v>
      </c>
      <c r="U45" s="138"/>
      <c r="V45" s="137"/>
      <c r="W45" s="105"/>
      <c r="X45" s="167"/>
      <c r="Y45" s="156">
        <f t="shared" si="12"/>
        <v>-3256522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1621842.5750000007</v>
      </c>
      <c r="P46" s="7">
        <f t="shared" si="5"/>
        <v>64873703.000000022</v>
      </c>
      <c r="Q46" s="164">
        <f t="shared" si="13"/>
        <v>3751813.45</v>
      </c>
      <c r="R46" s="29">
        <f t="shared" si="3"/>
        <v>1085.6355440357834</v>
      </c>
      <c r="S46" s="5">
        <f>SUM($Q$7:$Q46)/T46+1</f>
        <v>1786391.5750000007</v>
      </c>
      <c r="T46" s="18">
        <v>40</v>
      </c>
      <c r="U46" s="138"/>
      <c r="V46" s="137"/>
      <c r="W46" s="105"/>
      <c r="X46" s="167"/>
      <c r="Y46" s="156">
        <f t="shared" si="12"/>
        <v>-3256522</v>
      </c>
      <c r="Z46" s="217"/>
      <c r="AD46" s="1"/>
      <c r="AE46" s="1"/>
    </row>
    <row r="47" spans="2:31">
      <c r="B47" s="116">
        <v>45229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9"/>
        <v>0</v>
      </c>
      <c r="L47" s="171"/>
      <c r="M47" s="153"/>
      <c r="N47" s="149">
        <f t="shared" si="8"/>
        <v>0</v>
      </c>
      <c r="O47" s="67">
        <f t="shared" si="2"/>
        <v>1669779.7426829273</v>
      </c>
      <c r="P47" s="7">
        <f t="shared" si="5"/>
        <v>68460969.450000018</v>
      </c>
      <c r="Q47" s="164">
        <f>Q46+N47+1</f>
        <v>3751814.45</v>
      </c>
      <c r="R47" s="29">
        <f t="shared" si="3"/>
        <v>1123.5577112349756</v>
      </c>
      <c r="S47" s="5">
        <f>SUM($Q$7:$Q47)/T47+1+14465-2</f>
        <v>1848791.7426829275</v>
      </c>
      <c r="T47" s="18">
        <v>41</v>
      </c>
      <c r="U47" s="138"/>
      <c r="V47" s="137"/>
      <c r="W47" s="105"/>
      <c r="X47" s="167"/>
      <c r="Y47" s="156">
        <f t="shared" si="12"/>
        <v>-3256522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9"/>
        <v>0</v>
      </c>
      <c r="L48" s="171"/>
      <c r="M48" s="153"/>
      <c r="N48" s="149">
        <f t="shared" si="8"/>
        <v>0</v>
      </c>
      <c r="O48" s="67">
        <f t="shared" si="2"/>
        <v>1715434.140476191</v>
      </c>
      <c r="P48" s="7">
        <f t="shared" si="5"/>
        <v>72048233.900000021</v>
      </c>
      <c r="Q48" s="164">
        <f>Q47+N48-2</f>
        <v>3751812.45</v>
      </c>
      <c r="R48" s="29">
        <f t="shared" si="3"/>
        <v>1142.6423538883435</v>
      </c>
      <c r="S48" s="5">
        <f>SUM($Q$7:$Q48)/T48+213</f>
        <v>1880195.1404761914</v>
      </c>
      <c r="T48" s="18">
        <v>42</v>
      </c>
      <c r="U48" s="138"/>
      <c r="V48" s="137"/>
      <c r="W48" s="105"/>
      <c r="X48" s="167"/>
      <c r="Y48" s="156">
        <f>Y47-K48-L48+1</f>
        <v>-3256521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35"/>
  <sheetViews>
    <sheetView workbookViewId="0">
      <pane ySplit="1" topLeftCell="A204" activePane="bottomLeft" state="frozen"/>
      <selection activeCell="X30" sqref="X30"/>
      <selection pane="bottomLeft" activeCell="F233" sqref="F233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35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4976"/>
  <sheetViews>
    <sheetView topLeftCell="A4963" workbookViewId="0">
      <selection activeCell="B4977" sqref="B4977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43</vt:i4>
      </vt:variant>
      <vt:variant>
        <vt:lpstr>Named Ranges</vt:lpstr>
      </vt:variant>
      <vt:variant>
        <vt:i4>42</vt:i4>
      </vt:variant>
    </vt:vector>
  </HeadingPairs>
  <TitlesOfParts>
    <vt:vector size="85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Exceed Reserves</vt:lpstr>
      <vt:lpstr>Standing Facilities</vt:lpstr>
      <vt:lpstr>'Apr 2020 '!Print_Area</vt:lpstr>
      <vt:lpstr>'Apr 2021 '!Print_Area</vt:lpstr>
      <vt:lpstr>'APR 2022 '!Print_Area</vt:lpstr>
      <vt:lpstr>'APRIL 2023'!Print_Area</vt:lpstr>
      <vt:lpstr>'Aug 2020 '!Print_Area</vt:lpstr>
      <vt:lpstr>'Aug 2021'!Print_Area</vt:lpstr>
      <vt:lpstr>'AUG 2022 '!Print_Area</vt:lpstr>
      <vt:lpstr>'Dec 2019'!Print_Area</vt:lpstr>
      <vt:lpstr>'DEC 2022'!Print_Area</vt:lpstr>
      <vt:lpstr>'Feb 2019'!Print_Area</vt:lpstr>
      <vt:lpstr>'Feb 2020'!Print_Area</vt:lpstr>
      <vt:lpstr>'Feb 2021'!Print_Area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2023-10-12T09:27:53Z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2021-09-06T09:30:04Z</vt:lpwstr>
  </property>
  <property fmtid="{D5CDD505-2E9C-101B-9397-08002B2CF9AE}" pid="4" name="MSIP_Label_5f5fe31f-9de1-4167-a753-111c0df8115f_Method">
    <vt:lpwstr>Standard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ff9caad6-4495-491a-a8f8-5dea8408f09e</vt:lpwstr>
  </property>
  <property fmtid="{D5CDD505-2E9C-101B-9397-08002B2CF9AE}" pid="8" name="MSIP_Label_5f5fe31f-9de1-4167-a753-111c0df8115f_ContentBits">
    <vt:lpwstr>0</vt:lpwstr>
  </property>
</Properties>
</file>